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10" windowHeight="1041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  <c r="K26" i="1"/>
  <c r="I26" i="1"/>
</calcChain>
</file>

<file path=xl/sharedStrings.xml><?xml version="1.0" encoding="utf-8"?>
<sst xmlns="http://schemas.openxmlformats.org/spreadsheetml/2006/main" count="85" uniqueCount="76">
  <si>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</si>
  <si>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</si>
  <si>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</si>
  <si>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</si>
  <si>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</si>
  <si>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</si>
  <si>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</si>
  <si>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</si>
  <si>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</si>
  <si>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</si>
  <si>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</si>
  <si>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</si>
  <si>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</si>
  <si>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</si>
  <si>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</si>
  <si>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</si>
  <si>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</si>
  <si>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</si>
  <si>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</si>
  <si>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</si>
  <si>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</si>
  <si>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</si>
  <si>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</si>
  <si>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</si>
  <si>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</si>
  <si>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</si>
  <si>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</si>
  <si>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</si>
  <si>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</si>
  <si>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</si>
  <si>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</si>
  <si>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</si>
  <si>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</si>
  <si>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</si>
  <si>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</si>
  <si>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</si>
  <si>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</si>
  <si>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</si>
  <si>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</si>
  <si>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</si>
  <si>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购置动态心电、检验科设备等</t>
    <phoneticPr fontId="7" type="noConversion"/>
  </si>
  <si>
    <t>（2021年度）</t>
    <phoneticPr fontId="7" type="noConversion"/>
  </si>
  <si>
    <t>北京市社会福利事务管理中心</t>
    <phoneticPr fontId="7" type="noConversion"/>
  </si>
  <si>
    <t>王东、李焰、于小东</t>
    <phoneticPr fontId="7" type="noConversion"/>
  </si>
  <si>
    <t>已完成</t>
    <phoneticPr fontId="7" type="noConversion"/>
  </si>
  <si>
    <t>基本符合</t>
    <phoneticPr fontId="7" type="noConversion"/>
  </si>
  <si>
    <t>2021年未支出</t>
    <phoneticPr fontId="7" type="noConversion"/>
  </si>
  <si>
    <t>2021年完成全部支出</t>
    <phoneticPr fontId="7" type="noConversion"/>
  </si>
  <si>
    <t>20万元</t>
    <phoneticPr fontId="7" type="noConversion"/>
  </si>
  <si>
    <t>正在完善</t>
    <phoneticPr fontId="7" type="noConversion"/>
  </si>
  <si>
    <t>北京市社会福利医院</t>
    <phoneticPr fontId="7" type="noConversion"/>
  </si>
  <si>
    <t>符合标准</t>
    <phoneticPr fontId="7" type="noConversion"/>
  </si>
  <si>
    <t>1份</t>
    <phoneticPr fontId="7" type="noConversion"/>
  </si>
  <si>
    <t>指标2：购置24小时动态心电、血压项目新增设备：24小时动态心电图（1系统和4个记录盒）24小动态血压（1系统和4个记录盒）</t>
    <phoneticPr fontId="7" type="noConversion"/>
  </si>
  <si>
    <t xml:space="preserve">2套 </t>
    <phoneticPr fontId="7" type="noConversion"/>
  </si>
  <si>
    <t>指标1：等级保护测评服务标准：符合国家信息系统等级规定，通过行业认证。满足业务需要。</t>
    <phoneticPr fontId="7" type="noConversion"/>
  </si>
  <si>
    <t>达到标准。</t>
    <phoneticPr fontId="7" type="noConversion"/>
  </si>
  <si>
    <t>指标2：购置24小时动态心电、血压项目设备质量：购置设备符合国家生产标准，软件满足业务需求。</t>
    <phoneticPr fontId="7" type="noConversion"/>
  </si>
  <si>
    <t>指标1：等级保护测评服务：业务主要进度：2021年10月底前完成。资金支付进度：2021年2月底付70%首付款，2021年11月底前付30%尾款。</t>
    <phoneticPr fontId="7" type="noConversion"/>
  </si>
  <si>
    <t>按合同条款执行。</t>
    <phoneticPr fontId="7" type="noConversion"/>
  </si>
  <si>
    <t>指标2：购置24小时动态心电、血压项目：业务主要进度：2021年3月底前资金评审、项目立项；2021年6月底前完成货物采购；2021年10月完成验收。资金支付进度：2021年7月付首付款，10月底前付进度款，2022年付尾款。</t>
    <phoneticPr fontId="7" type="noConversion"/>
  </si>
  <si>
    <t>13.65万元</t>
    <phoneticPr fontId="7" type="noConversion"/>
  </si>
  <si>
    <t>指标1：等级保护测评服务预评审金额。</t>
    <phoneticPr fontId="7" type="noConversion"/>
  </si>
  <si>
    <t>指标2：购置24小时动态心电、血压项目成本。</t>
    <phoneticPr fontId="7" type="noConversion"/>
  </si>
  <si>
    <t>24.5万元</t>
    <phoneticPr fontId="7" type="noConversion"/>
  </si>
  <si>
    <t>≥95%</t>
    <phoneticPr fontId="7" type="noConversion"/>
  </si>
  <si>
    <t>指标1：信息系统等级测评报告</t>
    <phoneticPr fontId="7" type="noConversion"/>
  </si>
  <si>
    <t>有所提升。</t>
    <phoneticPr fontId="7" type="noConversion"/>
  </si>
  <si>
    <t>指标1：购置24小时动态心电、血压项目：为我院临床提供更有价值的诊断信息，提高为患者服务的能力。</t>
    <phoneticPr fontId="7" type="noConversion"/>
  </si>
  <si>
    <t>指标1：医疗管理满意度和患者满意度</t>
    <phoneticPr fontId="7" type="noConversion"/>
  </si>
  <si>
    <t>指标1：等级保护测评服务：保障院内信息系统数据的安全，提升信息系统管理水平。</t>
    <phoneticPr fontId="7" type="noConversion"/>
  </si>
  <si>
    <t>1.等级保护测评服务：为提升信息系统管理水平，需对信息系统定级备案，预评审金额13.65万元。2.购置24小时动态心电、血压项目：为解决我院功能科现有设备老旧、记录数据不全问题，为临床科室提供更多诊断信息，需购置24小时动态血压和24小时动态心电检查设备2套（系统+4个记录盒），2021年申请24.5万元。3.购置更新检验科设备： 目前检验科干化学生化分析仪、血液凝固分析仪、糖化血红蛋白分析仪机械损耗严重、分析精度严重降低，设备更新后，可以满足24小时急诊临床生化指标检测需求、糖尿病患者血糖控制的定期监控需求，2021年申请70万元。4.院内加装无障碍设施：按照可达性、便利性原则，分阶段、分重点、分区域对我院无障碍设施进行优化和改造，实现无障碍设施标准建设率和使用完好率两个100%。项目包括加装无障碍栏杆；提示盲道；装修无障碍卫生间；低位服务台等,2021年申请26万元。</t>
    <phoneticPr fontId="7" type="noConversion"/>
  </si>
  <si>
    <t>1.等级保护测评服务：由于信息系统技术问题，未达到项目实施条件，合同顺延。2.购置24小时动态心电、血压项目：已完成购置，验收并正常投入使用。3.购置更新检验科设备： 受疫情常态化影响，2021年事业收入减少，运行成本增加；另，按照2021年10月北京市医疗保险事务管理中心下发的《关于对总额预付定点医疗机构2020年基本医疗保险费用进行年终结算的通知》（京医保中心发[2021]70号），2020年总额预付结算后需退还总额预付款1242.92万元，比2021年预算安排多242.92万元，结余资金不足，故暂缓执行项目。4.院内加装无障碍设施：上半年，由于院内多处抢修施工，为维护院内正常工作环境，降低疫情防控风险，暂缓实施；年中，根据事业单位改革安排，我院将进行整体改造，需按照新的规划执行，故暂缓执行此项目。</t>
    <phoneticPr fontId="7" type="noConversion"/>
  </si>
  <si>
    <t>完善信息系统</t>
    <phoneticPr fontId="7" type="noConversion"/>
  </si>
  <si>
    <t>需完善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</si>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</sst>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view="pageBreakPreview" topLeftCell="A25" zoomScaleSheetLayoutView="100" workbookViewId="0">
      <selection activeCell="D25" sqref="D25:F25"/>
    </sheetView>
  </sheetViews>
  <sheetFormatPr defaultColWidth="9" defaultRowHeight="13.5"/>
  <cols>
    <col min="5" max="5" width="11" customWidth="1"/>
    <col min="7" max="7" width="31.875" customWidth="1"/>
    <col min="8" max="8" width="11.875" customWidth="1"/>
    <col min="9" max="9" width="5" customWidth="1"/>
    <col min="10" max="10" width="7.25" customWidth="1"/>
    <col min="11" max="11" width="4.125" customWidth="1"/>
    <col min="12" max="12" width="7.25" customWidth="1"/>
    <col min="13" max="13" width="2.625" customWidth="1"/>
    <col min="14" max="14" width="13.75" customWidth="1"/>
    <col min="16" max="16" width="13.75" customWidth="1"/>
  </cols>
  <sheetData>
    <row r="1" spans="1:14" ht="22.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8.75">
      <c r="A2" s="31" t="s">
        <v>41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13" t="s">
        <v>2</v>
      </c>
      <c r="B4" s="13"/>
      <c r="C4" s="13" t="s">
        <v>40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6" customHeight="1">
      <c r="A5" s="13" t="s">
        <v>3</v>
      </c>
      <c r="B5" s="13"/>
      <c r="C5" s="13" t="s">
        <v>42</v>
      </c>
      <c r="D5" s="13"/>
      <c r="E5" s="13"/>
      <c r="F5" s="13"/>
      <c r="G5" s="13"/>
      <c r="H5" s="13" t="s">
        <v>4</v>
      </c>
      <c r="I5" s="13"/>
      <c r="J5" s="13" t="s">
        <v>50</v>
      </c>
      <c r="K5" s="13"/>
      <c r="L5" s="13"/>
      <c r="M5" s="13"/>
      <c r="N5" s="13"/>
    </row>
    <row r="6" spans="1:14" ht="15.6" customHeight="1">
      <c r="A6" s="13" t="s">
        <v>5</v>
      </c>
      <c r="B6" s="13"/>
      <c r="C6" s="13" t="s">
        <v>43</v>
      </c>
      <c r="D6" s="13"/>
      <c r="E6" s="13"/>
      <c r="F6" s="13"/>
      <c r="G6" s="13"/>
      <c r="H6" s="13" t="s">
        <v>6</v>
      </c>
      <c r="I6" s="13"/>
      <c r="J6" s="13">
        <v>62913892</v>
      </c>
      <c r="K6" s="13"/>
      <c r="L6" s="13"/>
      <c r="M6" s="13"/>
      <c r="N6" s="13"/>
    </row>
    <row r="7" spans="1:14" ht="27" customHeight="1">
      <c r="A7" s="24" t="s">
        <v>7</v>
      </c>
      <c r="B7" s="25"/>
      <c r="C7" s="13"/>
      <c r="D7" s="13"/>
      <c r="E7" s="3" t="s">
        <v>8</v>
      </c>
      <c r="F7" s="13" t="s">
        <v>9</v>
      </c>
      <c r="G7" s="13"/>
      <c r="H7" s="13" t="s">
        <v>10</v>
      </c>
      <c r="I7" s="13"/>
      <c r="J7" s="13" t="s">
        <v>11</v>
      </c>
      <c r="K7" s="13"/>
      <c r="L7" s="13" t="s">
        <v>12</v>
      </c>
      <c r="M7" s="13"/>
      <c r="N7" s="3" t="s">
        <v>13</v>
      </c>
    </row>
    <row r="8" spans="1:14" ht="15.6" customHeight="1">
      <c r="A8" s="26"/>
      <c r="B8" s="27"/>
      <c r="C8" s="22" t="s">
        <v>14</v>
      </c>
      <c r="D8" s="22"/>
      <c r="E8" s="3">
        <v>134.15</v>
      </c>
      <c r="F8" s="13">
        <v>20</v>
      </c>
      <c r="G8" s="13"/>
      <c r="H8" s="13">
        <v>20</v>
      </c>
      <c r="I8" s="13"/>
      <c r="J8" s="13">
        <v>10</v>
      </c>
      <c r="K8" s="13"/>
      <c r="L8" s="23">
        <f>H8/F8</f>
        <v>1</v>
      </c>
      <c r="M8" s="23"/>
      <c r="N8" s="3">
        <v>9</v>
      </c>
    </row>
    <row r="9" spans="1:14" ht="15.6" customHeight="1">
      <c r="A9" s="26"/>
      <c r="B9" s="27"/>
      <c r="C9" s="13" t="s">
        <v>15</v>
      </c>
      <c r="D9" s="13"/>
      <c r="E9" s="3"/>
      <c r="F9" s="13"/>
      <c r="G9" s="13"/>
      <c r="H9" s="13"/>
      <c r="I9" s="13"/>
      <c r="J9" s="13" t="s">
        <v>16</v>
      </c>
      <c r="K9" s="13"/>
      <c r="L9" s="13"/>
      <c r="M9" s="13"/>
      <c r="N9" s="3" t="s">
        <v>16</v>
      </c>
    </row>
    <row r="10" spans="1:14" ht="15.6" customHeight="1">
      <c r="A10" s="26"/>
      <c r="B10" s="27"/>
      <c r="C10" s="13" t="s">
        <v>17</v>
      </c>
      <c r="D10" s="13"/>
      <c r="E10" s="3"/>
      <c r="F10" s="13"/>
      <c r="G10" s="13"/>
      <c r="H10" s="13"/>
      <c r="I10" s="13"/>
      <c r="J10" s="13" t="s">
        <v>16</v>
      </c>
      <c r="K10" s="13"/>
      <c r="L10" s="13"/>
      <c r="M10" s="13"/>
      <c r="N10" s="3" t="s">
        <v>16</v>
      </c>
    </row>
    <row r="11" spans="1:14" ht="15.6" customHeight="1">
      <c r="A11" s="28"/>
      <c r="B11" s="29"/>
      <c r="C11" s="13" t="s">
        <v>18</v>
      </c>
      <c r="D11" s="13"/>
      <c r="E11" s="3">
        <v>134.15</v>
      </c>
      <c r="F11" s="13">
        <v>20</v>
      </c>
      <c r="G11" s="13"/>
      <c r="H11" s="13">
        <v>20</v>
      </c>
      <c r="I11" s="13"/>
      <c r="J11" s="13">
        <v>10</v>
      </c>
      <c r="K11" s="13"/>
      <c r="L11" s="21">
        <v>1</v>
      </c>
      <c r="M11" s="13"/>
      <c r="N11" s="3">
        <v>9</v>
      </c>
    </row>
    <row r="12" spans="1:14" ht="15.6" customHeight="1">
      <c r="A12" s="13" t="s">
        <v>19</v>
      </c>
      <c r="B12" s="13" t="s">
        <v>20</v>
      </c>
      <c r="C12" s="13"/>
      <c r="D12" s="13"/>
      <c r="E12" s="13"/>
      <c r="F12" s="13"/>
      <c r="G12" s="13"/>
      <c r="H12" s="13" t="s">
        <v>21</v>
      </c>
      <c r="I12" s="13"/>
      <c r="J12" s="13"/>
      <c r="K12" s="13"/>
      <c r="L12" s="13"/>
      <c r="M12" s="13"/>
      <c r="N12" s="13"/>
    </row>
    <row r="13" spans="1:14" ht="213.75" customHeight="1">
      <c r="A13" s="13"/>
      <c r="B13" s="13" t="s">
        <v>71</v>
      </c>
      <c r="C13" s="13"/>
      <c r="D13" s="13"/>
      <c r="E13" s="13"/>
      <c r="F13" s="13"/>
      <c r="G13" s="13"/>
      <c r="H13" s="13" t="s">
        <v>72</v>
      </c>
      <c r="I13" s="13"/>
      <c r="J13" s="13"/>
      <c r="K13" s="13"/>
      <c r="L13" s="13"/>
      <c r="M13" s="13"/>
      <c r="N13" s="13"/>
    </row>
    <row r="14" spans="1:14" ht="52.5" customHeight="1">
      <c r="A14" s="18" t="s">
        <v>22</v>
      </c>
      <c r="B14" s="3" t="s">
        <v>23</v>
      </c>
      <c r="C14" s="3" t="s">
        <v>24</v>
      </c>
      <c r="D14" s="13" t="s">
        <v>25</v>
      </c>
      <c r="E14" s="13"/>
      <c r="F14" s="13"/>
      <c r="G14" s="3" t="s">
        <v>26</v>
      </c>
      <c r="H14" s="3" t="s">
        <v>27</v>
      </c>
      <c r="I14" s="13" t="s">
        <v>11</v>
      </c>
      <c r="J14" s="13"/>
      <c r="K14" s="13" t="s">
        <v>13</v>
      </c>
      <c r="L14" s="13"/>
      <c r="M14" s="24" t="s">
        <v>28</v>
      </c>
      <c r="N14" s="25"/>
    </row>
    <row r="15" spans="1:14" ht="37.5" customHeight="1">
      <c r="A15" s="19"/>
      <c r="B15" s="13" t="s">
        <v>29</v>
      </c>
      <c r="C15" s="13" t="s">
        <v>30</v>
      </c>
      <c r="D15" s="20" t="s">
        <v>66</v>
      </c>
      <c r="E15" s="20"/>
      <c r="F15" s="20"/>
      <c r="G15" s="9" t="s">
        <v>52</v>
      </c>
      <c r="H15" s="12" t="s">
        <v>74</v>
      </c>
      <c r="I15" s="13">
        <v>5</v>
      </c>
      <c r="J15" s="13"/>
      <c r="K15" s="13">
        <v>4</v>
      </c>
      <c r="L15" s="13"/>
      <c r="M15" s="13"/>
      <c r="N15" s="13"/>
    </row>
    <row r="16" spans="1:14" ht="49.15" customHeight="1">
      <c r="A16" s="19"/>
      <c r="B16" s="13"/>
      <c r="C16" s="13"/>
      <c r="D16" s="20" t="s">
        <v>53</v>
      </c>
      <c r="E16" s="20"/>
      <c r="F16" s="20"/>
      <c r="G16" s="9" t="s">
        <v>54</v>
      </c>
      <c r="H16" s="4" t="s">
        <v>44</v>
      </c>
      <c r="I16" s="13">
        <v>5</v>
      </c>
      <c r="J16" s="13"/>
      <c r="K16" s="13">
        <v>5</v>
      </c>
      <c r="L16" s="13"/>
      <c r="M16" s="13"/>
      <c r="N16" s="13"/>
    </row>
    <row r="17" spans="1:14" ht="37.5" customHeight="1">
      <c r="A17" s="19"/>
      <c r="B17" s="13"/>
      <c r="C17" s="13" t="s">
        <v>31</v>
      </c>
      <c r="D17" s="20" t="s">
        <v>55</v>
      </c>
      <c r="E17" s="20"/>
      <c r="F17" s="20"/>
      <c r="G17" s="9" t="s">
        <v>56</v>
      </c>
      <c r="H17" s="12" t="s">
        <v>74</v>
      </c>
      <c r="I17" s="13">
        <v>10</v>
      </c>
      <c r="J17" s="13"/>
      <c r="K17" s="13">
        <v>9</v>
      </c>
      <c r="L17" s="13"/>
      <c r="M17" s="13"/>
      <c r="N17" s="13"/>
    </row>
    <row r="18" spans="1:14" ht="37.5" customHeight="1">
      <c r="A18" s="19"/>
      <c r="B18" s="13"/>
      <c r="C18" s="13"/>
      <c r="D18" s="20" t="s">
        <v>57</v>
      </c>
      <c r="E18" s="20"/>
      <c r="F18" s="20"/>
      <c r="G18" s="9" t="s">
        <v>56</v>
      </c>
      <c r="H18" s="8" t="s">
        <v>51</v>
      </c>
      <c r="I18" s="13">
        <v>10</v>
      </c>
      <c r="J18" s="13"/>
      <c r="K18" s="13">
        <v>10</v>
      </c>
      <c r="L18" s="13"/>
      <c r="M18" s="13"/>
      <c r="N18" s="13"/>
    </row>
    <row r="19" spans="1:14" ht="77.45" customHeight="1">
      <c r="A19" s="19"/>
      <c r="B19" s="13"/>
      <c r="C19" s="13" t="s">
        <v>32</v>
      </c>
      <c r="D19" s="20" t="s">
        <v>58</v>
      </c>
      <c r="E19" s="20"/>
      <c r="F19" s="20"/>
      <c r="G19" s="9" t="s">
        <v>59</v>
      </c>
      <c r="H19" s="11" t="s">
        <v>73</v>
      </c>
      <c r="I19" s="13">
        <v>5</v>
      </c>
      <c r="J19" s="13"/>
      <c r="K19" s="13">
        <v>4</v>
      </c>
      <c r="L19" s="13"/>
      <c r="M19" s="13"/>
      <c r="N19" s="13"/>
    </row>
    <row r="20" spans="1:14" ht="93" customHeight="1">
      <c r="A20" s="19"/>
      <c r="B20" s="13"/>
      <c r="C20" s="13"/>
      <c r="D20" s="20" t="s">
        <v>60</v>
      </c>
      <c r="E20" s="20"/>
      <c r="F20" s="20"/>
      <c r="G20" s="9" t="s">
        <v>59</v>
      </c>
      <c r="H20" s="4" t="s">
        <v>47</v>
      </c>
      <c r="I20" s="13">
        <v>5</v>
      </c>
      <c r="J20" s="13"/>
      <c r="K20" s="13">
        <v>5</v>
      </c>
      <c r="L20" s="13"/>
      <c r="M20" s="13"/>
      <c r="N20" s="13"/>
    </row>
    <row r="21" spans="1:14" ht="37.5" customHeight="1">
      <c r="A21" s="19"/>
      <c r="B21" s="13"/>
      <c r="C21" s="13" t="s">
        <v>33</v>
      </c>
      <c r="D21" s="20" t="s">
        <v>62</v>
      </c>
      <c r="E21" s="20"/>
      <c r="F21" s="20"/>
      <c r="G21" s="9" t="s">
        <v>61</v>
      </c>
      <c r="H21" s="4" t="s">
        <v>46</v>
      </c>
      <c r="I21" s="13">
        <v>5</v>
      </c>
      <c r="J21" s="13"/>
      <c r="K21" s="13">
        <v>4</v>
      </c>
      <c r="L21" s="13"/>
      <c r="M21" s="13"/>
      <c r="N21" s="13"/>
    </row>
    <row r="22" spans="1:14" ht="37.5" customHeight="1">
      <c r="A22" s="19"/>
      <c r="B22" s="13"/>
      <c r="C22" s="13"/>
      <c r="D22" s="20" t="s">
        <v>63</v>
      </c>
      <c r="E22" s="20"/>
      <c r="F22" s="20"/>
      <c r="G22" s="9" t="s">
        <v>64</v>
      </c>
      <c r="H22" s="4" t="s">
        <v>48</v>
      </c>
      <c r="I22" s="13">
        <v>5</v>
      </c>
      <c r="J22" s="13"/>
      <c r="K22" s="13">
        <v>5</v>
      </c>
      <c r="L22" s="13"/>
      <c r="M22" s="13"/>
      <c r="N22" s="13"/>
    </row>
    <row r="23" spans="1:14" ht="60" customHeight="1">
      <c r="A23" s="19"/>
      <c r="B23" s="13" t="s">
        <v>34</v>
      </c>
      <c r="C23" s="6" t="s">
        <v>35</v>
      </c>
      <c r="D23" s="20" t="s">
        <v>68</v>
      </c>
      <c r="E23" s="20"/>
      <c r="F23" s="20"/>
      <c r="G23" s="10" t="s">
        <v>67</v>
      </c>
      <c r="H23" s="4" t="s">
        <v>45</v>
      </c>
      <c r="I23" s="13">
        <v>15</v>
      </c>
      <c r="J23" s="13"/>
      <c r="K23" s="13">
        <v>15</v>
      </c>
      <c r="L23" s="13"/>
      <c r="M23" s="13"/>
      <c r="N23" s="13"/>
    </row>
    <row r="24" spans="1:14" ht="48.75" customHeight="1">
      <c r="A24" s="19"/>
      <c r="B24" s="13"/>
      <c r="C24" s="6" t="s">
        <v>36</v>
      </c>
      <c r="D24" s="20" t="s">
        <v>70</v>
      </c>
      <c r="E24" s="20"/>
      <c r="F24" s="20"/>
      <c r="G24" s="10" t="s">
        <v>67</v>
      </c>
      <c r="H24" s="4" t="s">
        <v>49</v>
      </c>
      <c r="I24" s="13">
        <v>15</v>
      </c>
      <c r="J24" s="13"/>
      <c r="K24" s="13">
        <v>14</v>
      </c>
      <c r="L24" s="13"/>
      <c r="M24" s="13"/>
      <c r="N24" s="13"/>
    </row>
    <row r="25" spans="1:14" ht="73.150000000000006" customHeight="1">
      <c r="A25" s="19"/>
      <c r="B25" s="7" t="s">
        <v>37</v>
      </c>
      <c r="C25" s="6" t="s">
        <v>75</v>
      </c>
      <c r="D25" s="20" t="s">
        <v>69</v>
      </c>
      <c r="E25" s="20"/>
      <c r="F25" s="20"/>
      <c r="G25" s="9" t="s">
        <v>65</v>
      </c>
      <c r="H25" s="5">
        <v>0.99</v>
      </c>
      <c r="I25" s="13">
        <v>10</v>
      </c>
      <c r="J25" s="13"/>
      <c r="K25" s="13">
        <v>9.9</v>
      </c>
      <c r="L25" s="13"/>
      <c r="M25" s="13"/>
      <c r="N25" s="13"/>
    </row>
    <row r="26" spans="1:14" ht="15.6" customHeight="1">
      <c r="A26" s="16" t="s">
        <v>38</v>
      </c>
      <c r="B26" s="16"/>
      <c r="C26" s="16"/>
      <c r="D26" s="16"/>
      <c r="E26" s="16"/>
      <c r="F26" s="16"/>
      <c r="G26" s="16"/>
      <c r="H26" s="16"/>
      <c r="I26" s="16">
        <f>SUM(I15:J25)+J8</f>
        <v>100</v>
      </c>
      <c r="J26" s="16"/>
      <c r="K26" s="16">
        <f>SUM(K15:L25)+N8</f>
        <v>93.9</v>
      </c>
      <c r="L26" s="16"/>
      <c r="M26" s="17"/>
      <c r="N26" s="17"/>
    </row>
    <row r="27" spans="1:14">
      <c r="A27" s="14" t="s">
        <v>39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4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4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4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</sheetData>
  <mergeCells count="103">
    <mergeCell ref="A7:B11"/>
    <mergeCell ref="C9:D9"/>
    <mergeCell ref="F9:G9"/>
    <mergeCell ref="H9:I9"/>
    <mergeCell ref="J9:K9"/>
    <mergeCell ref="L9:M9"/>
    <mergeCell ref="C10:D10"/>
    <mergeCell ref="F10:G10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11:D11"/>
    <mergeCell ref="F11:G11"/>
    <mergeCell ref="H11:I11"/>
    <mergeCell ref="J11:K11"/>
    <mergeCell ref="M21:N21"/>
    <mergeCell ref="L11:M11"/>
    <mergeCell ref="F7:G7"/>
    <mergeCell ref="H7:I7"/>
    <mergeCell ref="J7:K7"/>
    <mergeCell ref="C8:D8"/>
    <mergeCell ref="F8:G8"/>
    <mergeCell ref="H8:I8"/>
    <mergeCell ref="J8:K8"/>
    <mergeCell ref="H10:I10"/>
    <mergeCell ref="J10:K10"/>
    <mergeCell ref="L10:M10"/>
    <mergeCell ref="C7:D7"/>
    <mergeCell ref="L8:M8"/>
    <mergeCell ref="L7:M7"/>
    <mergeCell ref="H12:N12"/>
    <mergeCell ref="B13:G13"/>
    <mergeCell ref="H13:N13"/>
    <mergeCell ref="M14:N14"/>
    <mergeCell ref="D15:F15"/>
    <mergeCell ref="I15:J15"/>
    <mergeCell ref="K15:L15"/>
    <mergeCell ref="D19:F19"/>
    <mergeCell ref="I19:J19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M20:N20"/>
    <mergeCell ref="K17:L17"/>
    <mergeCell ref="K18:L18"/>
    <mergeCell ref="K19:L19"/>
    <mergeCell ref="D14:F14"/>
    <mergeCell ref="I14:J14"/>
    <mergeCell ref="K14:L14"/>
    <mergeCell ref="D20:F20"/>
    <mergeCell ref="I20:J20"/>
    <mergeCell ref="K20:L20"/>
    <mergeCell ref="M15:N15"/>
    <mergeCell ref="M18:N18"/>
    <mergeCell ref="M19:N19"/>
    <mergeCell ref="D16:F16"/>
    <mergeCell ref="I16:J16"/>
    <mergeCell ref="K16:L16"/>
    <mergeCell ref="I17:J17"/>
    <mergeCell ref="D17:F17"/>
    <mergeCell ref="D18:F18"/>
    <mergeCell ref="I18:J18"/>
    <mergeCell ref="M16:N16"/>
    <mergeCell ref="M17:N17"/>
    <mergeCell ref="M22:N22"/>
    <mergeCell ref="M23:N23"/>
    <mergeCell ref="A27:N35"/>
    <mergeCell ref="A26:H26"/>
    <mergeCell ref="I26:J26"/>
    <mergeCell ref="K26:L26"/>
    <mergeCell ref="M26:N26"/>
    <mergeCell ref="A12:A13"/>
    <mergeCell ref="A14:A25"/>
    <mergeCell ref="B15:B22"/>
    <mergeCell ref="B23:B24"/>
    <mergeCell ref="C15:C16"/>
    <mergeCell ref="C17:C18"/>
    <mergeCell ref="C19:C20"/>
    <mergeCell ref="C21:C22"/>
    <mergeCell ref="B12:G12"/>
    <mergeCell ref="D25:F25"/>
    <mergeCell ref="I25:J25"/>
    <mergeCell ref="K25:L25"/>
    <mergeCell ref="M25:N25"/>
    <mergeCell ref="D24:F24"/>
    <mergeCell ref="I24:J24"/>
    <mergeCell ref="K24:L24"/>
    <mergeCell ref="M24:N24"/>
  </mergeCells>
  <phoneticPr fontId="7" type="noConversion"/>
  <pageMargins left="0.7" right="0.7" top="0.75" bottom="0.75" header="0.3" footer="0.3"/>
  <pageSetup paperSize="9" scale="6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2022-04-08T02:31:09Z</cp:lastPrinted>
  <dcterms:created xsi:type="dcterms:W3CDTF">2015-06-05T18:17:00Z</dcterms:created>
  <dcterms:modified xsi:type="dcterms:W3CDTF">2022-08-26T00:44:12Z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